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I108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3" i="1" l="1"/>
  <c r="L159" i="1" l="1"/>
  <c r="L160" i="1"/>
  <c r="L161" i="1"/>
  <c r="L162" i="1"/>
  <c r="L156" i="1"/>
  <c r="L157" i="1"/>
  <c r="L158" i="1"/>
  <c r="L153" i="1"/>
  <c r="L149" i="1"/>
  <c r="L148" i="1"/>
  <c r="L144" i="1"/>
  <c r="L143" i="1"/>
  <c r="L142" i="1"/>
  <c r="L139" i="1"/>
  <c r="L136" i="1"/>
  <c r="L133" i="1"/>
  <c r="L127" i="1"/>
  <c r="L122" i="1"/>
  <c r="L117" i="1"/>
  <c r="L116" i="1"/>
  <c r="L111" i="1"/>
  <c r="L103" i="1"/>
  <c r="L104" i="1"/>
  <c r="L109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6" i="1"/>
  <c r="I157" i="1"/>
  <c r="I158" i="1"/>
  <c r="I159" i="1"/>
  <c r="I160" i="1"/>
  <c r="I161" i="1"/>
  <c r="I162" i="1"/>
  <c r="I153" i="1"/>
  <c r="I149" i="1"/>
  <c r="I148" i="1"/>
  <c r="I144" i="1"/>
  <c r="I143" i="1"/>
  <c r="I142" i="1"/>
  <c r="I139" i="1"/>
  <c r="I136" i="1"/>
  <c r="I133" i="1"/>
  <c r="I127" i="1"/>
  <c r="I122" i="1"/>
  <c r="I117" i="1"/>
  <c r="I116" i="1"/>
  <c r="I111" i="1"/>
  <c r="I100" i="1"/>
  <c r="I101" i="1"/>
  <c r="I102" i="1"/>
  <c r="I103" i="1"/>
  <c r="I104" i="1"/>
  <c r="I109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10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9" i="1"/>
  <c r="O111" i="1"/>
  <c r="O115" i="1"/>
  <c r="O116" i="1"/>
  <c r="O117" i="1"/>
  <c r="O122" i="1"/>
  <c r="O125" i="1"/>
  <c r="O126" i="1"/>
  <c r="O127" i="1"/>
  <c r="O133" i="1"/>
  <c r="O136" i="1"/>
  <c r="O139" i="1"/>
  <c r="O142" i="1"/>
  <c r="O143" i="1"/>
  <c r="O144" i="1"/>
  <c r="O148" i="1"/>
  <c r="O149" i="1"/>
  <c r="O153" i="1"/>
  <c r="O156" i="1"/>
  <c r="O157" i="1"/>
  <c r="O158" i="1"/>
  <c r="O159" i="1"/>
  <c r="O160" i="1"/>
  <c r="O161" i="1"/>
  <c r="O162" i="1"/>
  <c r="O110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5" i="1" l="1"/>
  <c r="J155" i="1"/>
  <c r="K155" i="1"/>
  <c r="K154" i="1" s="1"/>
  <c r="M155" i="1"/>
  <c r="G155" i="1"/>
  <c r="G154" i="1" s="1"/>
  <c r="L155" i="1" l="1"/>
  <c r="J154" i="1"/>
  <c r="L154" i="1" s="1"/>
  <c r="O155" i="1"/>
  <c r="M154" i="1"/>
  <c r="O154" i="1" s="1"/>
  <c r="I155" i="1"/>
  <c r="H154" i="1"/>
  <c r="I154" i="1" s="1"/>
  <c r="H110" i="1"/>
  <c r="J110" i="1"/>
  <c r="K110" i="1"/>
  <c r="M110" i="1"/>
  <c r="G110" i="1"/>
  <c r="L110" i="1" l="1"/>
  <c r="I110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5" i="1"/>
  <c r="F154" i="1" s="1"/>
  <c r="F99" i="1" l="1"/>
  <c r="F84" i="1" s="1"/>
  <c r="K81" i="1" l="1"/>
  <c r="N99" i="1"/>
  <c r="N81" i="1"/>
  <c r="H81" i="1"/>
  <c r="N80" i="1" l="1"/>
  <c r="O99" i="1"/>
  <c r="O84" i="1" s="1"/>
  <c r="H80" i="1"/>
  <c r="H164" i="1" s="1"/>
  <c r="G81" i="1"/>
  <c r="I81" i="1" s="1"/>
  <c r="J81" i="1"/>
  <c r="L81" i="1" s="1"/>
  <c r="M81" i="1"/>
  <c r="O81" i="1" s="1"/>
  <c r="K80" i="1"/>
  <c r="K164" i="1" s="1"/>
  <c r="N164" i="1" l="1"/>
  <c r="G80" i="1"/>
  <c r="G164" i="1" s="1"/>
  <c r="F110" i="1"/>
  <c r="I80" i="1" l="1"/>
  <c r="I164" i="1" s="1"/>
  <c r="F81" i="1"/>
  <c r="F80" i="1" s="1"/>
  <c r="F164" i="1" s="1"/>
  <c r="M80" i="1" l="1"/>
  <c r="J80" i="1"/>
  <c r="J164" i="1" l="1"/>
  <c r="L164" i="1" s="1"/>
  <c r="L80" i="1"/>
  <c r="M164" i="1"/>
  <c r="O80" i="1"/>
  <c r="O164" i="1" s="1"/>
  <c r="G167" i="1"/>
</calcChain>
</file>

<file path=xl/sharedStrings.xml><?xml version="1.0" encoding="utf-8"?>
<sst xmlns="http://schemas.openxmlformats.org/spreadsheetml/2006/main" count="250" uniqueCount="221">
  <si>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</si>
  <si>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</si>
  <si>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</si>
  <si>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</si>
  <si>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</si>
  <si>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</si>
  <si>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</si>
  <si>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</si>
  <si>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</si>
  <si>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</si>
  <si>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</si>
  <si>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</si>
  <si>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</si>
  <si>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</si>
  <si>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</si>
  <si>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</si>
  <si>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</si>
  <si>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</si>
  <si>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</si>
  <si>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</si>
  <si>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</si>
  <si>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</si>
  <si>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</si>
  <si>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</si>
  <si>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</si>
  <si>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</si>
  <si>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</si>
  <si>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</si>
  <si>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</si>
  <si>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</si>
  <si>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</si>
  <si>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</si>
  <si>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</si>
  <si>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</si>
  <si>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</si>
  <si>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</si>
  <si>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</si>
  <si>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</si>
  <si>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</si>
  <si>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</si>
  <si>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</si>
  <si>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</si>
  <si>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</si>
  <si>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</si>
  <si>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</si>
  <si>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</si>
  <si>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</si>
  <si>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</si>
  <si>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</si>
  <si>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</si>
  <si>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</si>
  <si>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</si>
  <si>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</si>
  <si>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</si>
  <si>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</si>
  <si>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</si>
  <si>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</si>
  <si>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</si>
  <si>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</si>
  <si>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</si>
  <si>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</si>
  <si>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</si>
  <si>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</si>
  <si>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</si>
  <si>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</si>
  <si>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</si>
  <si>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</si>
  <si>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</si>
  <si>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</si>
  <si>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</si>
  <si>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</si>
  <si>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</si>
  <si>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</si>
  <si>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</si>
  <si>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</si>
  <si>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</si>
  <si>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</si>
  <si>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</si>
  <si>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</si>
  <si>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</si>
  <si>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</si>
  <si>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</si>
  <si>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</si>
  <si>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</si>
  <si>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</si>
  <si>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</si>
  <si>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</si>
  <si>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</si>
  <si>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</si>
  <si>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</si>
  <si>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</si>
  <si>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</si>
  <si>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</si>
  <si>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</si>
  <si>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</si>
  <si>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</si>
  <si>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</si>
  <si>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</si>
  <si>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</si>
  <si>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</si>
  <si>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</si>
  <si>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</si>
  <si>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</si>
  <si>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</si>
  <si>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</si>
  <si>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</si>
  <si>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</si>
  <si>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</si>
  <si>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</si>
  <si>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</si>
  <si>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</si>
  <si>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</si>
  <si>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</si>
  <si>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</si>
  <si>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</si>
  <si>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</si>
  <si>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</si>
  <si>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</si>
  <si>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</si>
  <si>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</si>
  <si>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</si>
  <si>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</si>
  <si>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</si>
  <si>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</si>
  <si>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</si>
  <si>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</si>
  <si>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</si>
  <si>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</si>
  <si>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</si>
  <si>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</si>
  <si>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</si>
  <si>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</si>
  <si>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</si>
  <si>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</si>
  <si>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</si>
  <si>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</si>
  <si>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</si>
  <si>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</si>
  <si>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</si>
  <si>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</si>
  <si>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</si>
  <si>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</si>
  <si>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</si>
  <si>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</si>
  <si>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</si>
  <si>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</si>
  <si>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</si>
  <si>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</si>
  <si>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</si>
  <si>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</si>
  <si>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</si>
  <si>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</si>
  <si>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</si>
  <si>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</si>
  <si>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</si>
  <si>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</si>
  <si>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</si>
  <si>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</si>
  <si>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</si>
  <si>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</si>
  <si>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</si>
  <si>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</si>
  <si>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</si>
  <si>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</si>
  <si>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</si>
  <si>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</si>
  <si>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</si>
  <si>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</si>
  <si>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</si>
  <si>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</si>
  <si>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</si>
  <si>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</si>
  <si>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</si>
  <si>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</si>
  <si>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</si>
  <si>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</si>
  <si>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</si>
  <si>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</si>
  <si>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</si>
  <si>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</si>
  <si>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</si>
  <si>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</si>
  <si>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</si>
  <si>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</si>
  <si>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</si>
  <si>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</si>
  <si>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</si>
  <si>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</si>
  <si>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</si>
  <si>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</si>
  <si>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</si>
  <si>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</si>
  <si>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</si>
  <si>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</si>
  <si>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</si>
  <si>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</si>
  <si>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</si>
  <si>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</si>
  <si>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</si>
  <si>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</si>
  <si>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</si>
  <si>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</si>
  <si>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</si>
  <si>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</si>
  <si>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</si>
  <si>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</si>
  <si>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</si>
  <si>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</si>
  <si>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</si>
  <si>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</si>
  <si>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</si>
  <si>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</si>
  <si>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</si>
  <si>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</si>
  <si>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</si>
  <si>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</si>
  <si>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</si>
  <si>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</si>
  <si>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Приложение №1 к пояснительной записке</t>
  </si>
  <si>
    <t xml:space="preserve"> АНАЛИЗ ИЗМЕНЕНИЙ В ДОХОДЫ  БЮДЖЕТА ПОЧЕПСКОГО МУНИЦИПАЛЬНОГО РАЙОНА БРЯНСКОЙ ОБЛАСТИ НА 2021 ГОД И ПЛАНОВЫЙ ПЕРИОД 2022 И 2023 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</si>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</sst>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1"/>
  <sheetViews>
    <sheetView tabSelected="1" topLeftCell="E1" zoomScale="80" zoomScaleNormal="80" workbookViewId="0">
      <selection activeCell="N15" sqref="N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206"/>
      <c r="F1" s="206"/>
      <c r="G1" s="206"/>
      <c r="H1" s="206"/>
      <c r="I1" s="206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7"/>
      <c r="F8" s="207"/>
      <c r="G8" s="207"/>
      <c r="H8" s="207"/>
      <c r="I8" s="207"/>
      <c r="J8" s="132"/>
      <c r="K8" s="132"/>
    </row>
    <row r="9" spans="4:16" x14ac:dyDescent="0.25">
      <c r="E9" s="212"/>
      <c r="F9" s="212"/>
      <c r="G9" s="212"/>
      <c r="H9" s="212"/>
      <c r="I9" s="212"/>
      <c r="J9" s="212"/>
      <c r="K9" s="212"/>
      <c r="L9" s="212"/>
      <c r="M9" s="212"/>
      <c r="N9" s="28"/>
    </row>
    <row r="10" spans="4:16" ht="22.5" customHeight="1" x14ac:dyDescent="0.25">
      <c r="E10" s="208" t="s">
        <v>218</v>
      </c>
      <c r="F10" s="208"/>
      <c r="G10" s="208"/>
      <c r="H10" s="208"/>
      <c r="I10" s="208"/>
      <c r="J10" s="208"/>
      <c r="K10" s="208"/>
      <c r="L10" s="208"/>
      <c r="M10" s="208"/>
      <c r="N10" s="28"/>
    </row>
    <row r="11" spans="4:16" x14ac:dyDescent="0.25">
      <c r="E11" s="212"/>
      <c r="F11" s="212"/>
      <c r="G11" s="212"/>
      <c r="H11" s="212"/>
      <c r="I11" s="212"/>
      <c r="J11" s="212"/>
      <c r="K11" s="212"/>
      <c r="L11" s="212"/>
      <c r="M11" s="212"/>
      <c r="N11" s="28"/>
    </row>
    <row r="12" spans="4:16" ht="18" customHeight="1" x14ac:dyDescent="0.25">
      <c r="E12" s="208"/>
      <c r="F12" s="208"/>
      <c r="G12" s="208"/>
      <c r="H12" s="208"/>
      <c r="I12" s="208"/>
      <c r="J12" s="208"/>
      <c r="K12" s="208"/>
      <c r="L12" s="208"/>
      <c r="M12" s="28"/>
      <c r="N12" s="28"/>
    </row>
    <row r="13" spans="4:16" ht="42.75" customHeight="1" x14ac:dyDescent="0.25">
      <c r="D13" s="214" t="s">
        <v>219</v>
      </c>
      <c r="E13" s="214"/>
      <c r="F13" s="214"/>
      <c r="G13" s="214"/>
      <c r="H13" s="214"/>
      <c r="I13" s="214"/>
      <c r="J13" s="214"/>
      <c r="K13" s="214"/>
      <c r="L13" s="214"/>
      <c r="M13" s="214"/>
      <c r="N13" s="27"/>
    </row>
    <row r="14" spans="4:16" x14ac:dyDescent="0.25">
      <c r="N14" s="1" t="s">
        <v>220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187783474</v>
      </c>
      <c r="H16" s="108">
        <f>H17+H23+H29+H36+H39+H48+H54+H57+H62+H65+H78</f>
        <v>2936731.8</v>
      </c>
      <c r="I16" s="108">
        <f>G16+H16</f>
        <v>190720205.80000001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212</v>
      </c>
      <c r="E46" s="139" t="s">
        <v>213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210</v>
      </c>
      <c r="E47" s="139" t="s">
        <v>211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213" t="s">
        <v>56</v>
      </c>
      <c r="E50" s="209" t="s">
        <v>21</v>
      </c>
      <c r="F50" s="181">
        <v>264000</v>
      </c>
      <c r="G50" s="215">
        <v>660000</v>
      </c>
      <c r="H50" s="154"/>
      <c r="I50" s="210">
        <f t="shared" si="1"/>
        <v>660000</v>
      </c>
      <c r="J50" s="215">
        <v>668000</v>
      </c>
      <c r="K50" s="217"/>
      <c r="L50" s="169">
        <f>J50+K50</f>
        <v>668000</v>
      </c>
      <c r="M50" s="215">
        <v>668000</v>
      </c>
      <c r="N50" s="164"/>
      <c r="O50" s="105">
        <f t="shared" si="3"/>
        <v>668000</v>
      </c>
    </row>
    <row r="51" spans="4:15" x14ac:dyDescent="0.25">
      <c r="D51" s="213"/>
      <c r="E51" s="209"/>
      <c r="F51" s="183"/>
      <c r="G51" s="216"/>
      <c r="H51" s="156"/>
      <c r="I51" s="211"/>
      <c r="J51" s="216"/>
      <c r="K51" s="218"/>
      <c r="L51" s="171"/>
      <c r="M51" s="216"/>
      <c r="N51" s="165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13391474</v>
      </c>
      <c r="H57" s="19">
        <f t="shared" ref="H57:M58" si="21">H58</f>
        <v>2936731.8</v>
      </c>
      <c r="I57" s="110">
        <f t="shared" si="18"/>
        <v>16328205.800000001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13391474</v>
      </c>
      <c r="H58" s="19">
        <f t="shared" si="21"/>
        <v>2936731.8</v>
      </c>
      <c r="I58" s="110">
        <f t="shared" si="18"/>
        <v>16328205.800000001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13391474</v>
      </c>
      <c r="H59" s="19">
        <f t="shared" ref="H59:M59" si="22">H60+H61</f>
        <v>2936731.8</v>
      </c>
      <c r="I59" s="110">
        <f t="shared" si="18"/>
        <v>16328205.800000001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13284474</v>
      </c>
      <c r="H60" s="29">
        <v>2936731.8</v>
      </c>
      <c r="I60" s="110">
        <f t="shared" si="18"/>
        <v>16221205.800000001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213" t="s">
        <v>62</v>
      </c>
      <c r="E63" s="209" t="s">
        <v>28</v>
      </c>
      <c r="F63" s="181"/>
      <c r="G63" s="215">
        <f t="shared" si="23"/>
        <v>0</v>
      </c>
      <c r="H63" s="154"/>
      <c r="I63" s="157">
        <f t="shared" si="18"/>
        <v>0</v>
      </c>
      <c r="J63" s="210">
        <f t="shared" si="24"/>
        <v>0</v>
      </c>
      <c r="K63" s="217"/>
      <c r="L63" s="169"/>
      <c r="M63" s="210">
        <f t="shared" si="25"/>
        <v>0</v>
      </c>
      <c r="N63" s="164"/>
      <c r="O63" s="105">
        <f t="shared" si="3"/>
        <v>0</v>
      </c>
    </row>
    <row r="64" spans="4:15" x14ac:dyDescent="0.25">
      <c r="D64" s="213"/>
      <c r="E64" s="209"/>
      <c r="F64" s="183"/>
      <c r="G64" s="216"/>
      <c r="H64" s="156"/>
      <c r="I64" s="159"/>
      <c r="J64" s="211"/>
      <c r="K64" s="218"/>
      <c r="L64" s="171"/>
      <c r="M64" s="211"/>
      <c r="N64" s="165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10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10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SUM(F81+F84+F110+F154)</f>
        <v>#REF!</v>
      </c>
      <c r="G80" s="124">
        <f t="shared" si="32"/>
        <v>851603896.01999998</v>
      </c>
      <c r="H80" s="124">
        <f t="shared" si="32"/>
        <v>2131791.4</v>
      </c>
      <c r="I80" s="125">
        <f t="shared" si="28"/>
        <v>853735687.41999996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503482105.41000003</v>
      </c>
      <c r="N80" s="124">
        <f t="shared" si="32"/>
        <v>0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3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350802688.5</v>
      </c>
      <c r="H84" s="124">
        <f>H85+H86+H87+H88+H90+H92+H94+H96+H98+H99+H97+H95+H93+H91</f>
        <v>2131791.4</v>
      </c>
      <c r="I84" s="124">
        <f>I85+I86+I87+I88+I90+I92+I94+I96+I98+I99+I97+I95+I93+I91</f>
        <v>352934479.89999998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93297429</v>
      </c>
      <c r="N84" s="124">
        <f>N85+N86+N87+N88+N90+N92+N94+N96+N98+N99+N97+N95+N89</f>
        <v>0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5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5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215</v>
      </c>
      <c r="F89" s="111"/>
      <c r="G89" s="143"/>
      <c r="H89" s="143"/>
      <c r="I89" s="109"/>
      <c r="J89" s="143"/>
      <c r="K89" s="143"/>
      <c r="L89" s="116"/>
      <c r="M89" s="143">
        <v>7040088</v>
      </c>
      <c r="N89" s="146"/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208</v>
      </c>
      <c r="E91" s="67" t="s">
        <v>209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206</v>
      </c>
      <c r="E93" s="67" t="s">
        <v>207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105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35851064</v>
      </c>
      <c r="N97" s="146"/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F109+#REF!+#REF!</f>
        <v>#REF!</v>
      </c>
      <c r="G99" s="124">
        <f t="shared" ref="G99:M99" si="36">SUM(G100:G109)</f>
        <v>16446330.300000001</v>
      </c>
      <c r="H99" s="124">
        <f t="shared" si="36"/>
        <v>2131791.4</v>
      </c>
      <c r="I99" s="125">
        <f t="shared" si="28"/>
        <v>18578121.699999999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N109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5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5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214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205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59.25" customHeight="1" x14ac:dyDescent="0.25">
      <c r="D107" s="150" t="s">
        <v>131</v>
      </c>
      <c r="E107" s="67" t="s">
        <v>217</v>
      </c>
      <c r="F107" s="111"/>
      <c r="G107" s="149"/>
      <c r="H107" s="149">
        <v>2131791.4</v>
      </c>
      <c r="I107" s="109">
        <f t="shared" si="28"/>
        <v>2131791.4</v>
      </c>
      <c r="J107" s="149"/>
      <c r="K107" s="149"/>
      <c r="L107" s="116"/>
      <c r="M107" s="149"/>
      <c r="N107" s="107"/>
      <c r="O107" s="105"/>
    </row>
    <row r="108" spans="4:15" ht="67.5" customHeight="1" x14ac:dyDescent="0.25">
      <c r="D108" s="148" t="s">
        <v>131</v>
      </c>
      <c r="E108" s="67" t="s">
        <v>216</v>
      </c>
      <c r="F108" s="111"/>
      <c r="G108" s="147">
        <v>549450</v>
      </c>
      <c r="H108" s="147"/>
      <c r="I108" s="109">
        <f t="shared" si="28"/>
        <v>549450</v>
      </c>
      <c r="J108" s="147"/>
      <c r="K108" s="147"/>
      <c r="L108" s="116"/>
      <c r="M108" s="147"/>
      <c r="N108" s="107"/>
      <c r="O108" s="105"/>
    </row>
    <row r="109" spans="4:15" ht="75" x14ac:dyDescent="0.25">
      <c r="D109" s="81" t="s">
        <v>132</v>
      </c>
      <c r="E109" s="67" t="s">
        <v>144</v>
      </c>
      <c r="F109" s="29">
        <v>748800</v>
      </c>
      <c r="G109" s="29">
        <v>767520</v>
      </c>
      <c r="H109" s="29"/>
      <c r="I109" s="109">
        <f t="shared" si="28"/>
        <v>767520</v>
      </c>
      <c r="J109" s="29">
        <v>767520</v>
      </c>
      <c r="K109" s="37"/>
      <c r="L109" s="116">
        <f t="shared" si="29"/>
        <v>767520</v>
      </c>
      <c r="M109" s="29">
        <v>767520</v>
      </c>
      <c r="N109" s="14"/>
      <c r="O109" s="105">
        <f t="shared" si="34"/>
        <v>767520</v>
      </c>
    </row>
    <row r="110" spans="4:15" ht="28.5" x14ac:dyDescent="0.25">
      <c r="D110" s="79" t="s">
        <v>133</v>
      </c>
      <c r="E110" s="75" t="s">
        <v>33</v>
      </c>
      <c r="F110" s="38" t="e">
        <f>#REF!+F111+#REF!+F116+F117+#REF!+F122+F127+F133+F144+F149+#REF!+#REF!+#REF!+#REF!</f>
        <v>#REF!</v>
      </c>
      <c r="G110" s="38">
        <f>G111+G116+G117+G122+G127+G133+G136+G139+G142+G143+G144+G148+G149+G153</f>
        <v>345982524.01999998</v>
      </c>
      <c r="H110" s="38">
        <f t="shared" ref="H110:O110" si="38">H111+H116+H117+H122+H127+H133+H136+H139+H142+H143+H144+H148+H149+H153</f>
        <v>0</v>
      </c>
      <c r="I110" s="108">
        <f t="shared" si="28"/>
        <v>345982524.01999998</v>
      </c>
      <c r="J110" s="38">
        <f t="shared" si="38"/>
        <v>345023373.21000004</v>
      </c>
      <c r="K110" s="38">
        <f t="shared" si="38"/>
        <v>0</v>
      </c>
      <c r="L110" s="117">
        <f t="shared" si="29"/>
        <v>345023373.21000004</v>
      </c>
      <c r="M110" s="38">
        <f t="shared" si="38"/>
        <v>345136232.41000003</v>
      </c>
      <c r="N110" s="111">
        <f t="shared" si="38"/>
        <v>0</v>
      </c>
      <c r="O110" s="111">
        <f t="shared" si="38"/>
        <v>345136232.41000003</v>
      </c>
    </row>
    <row r="111" spans="4:15" x14ac:dyDescent="0.25">
      <c r="D111" s="201" t="s">
        <v>134</v>
      </c>
      <c r="E111" s="178" t="s">
        <v>140</v>
      </c>
      <c r="F111" s="181">
        <v>176381257</v>
      </c>
      <c r="G111" s="154">
        <v>294340393</v>
      </c>
      <c r="H111" s="154"/>
      <c r="I111" s="192">
        <f>G111+H111</f>
        <v>294340393</v>
      </c>
      <c r="J111" s="154">
        <v>294340393</v>
      </c>
      <c r="K111" s="157"/>
      <c r="L111" s="166">
        <f>J111+K111</f>
        <v>294340393</v>
      </c>
      <c r="M111" s="154">
        <v>294340393</v>
      </c>
      <c r="N111" s="164"/>
      <c r="O111" s="151">
        <f t="shared" si="34"/>
        <v>294340393</v>
      </c>
    </row>
    <row r="112" spans="4:15" x14ac:dyDescent="0.25">
      <c r="D112" s="202"/>
      <c r="E112" s="179"/>
      <c r="F112" s="182"/>
      <c r="G112" s="155"/>
      <c r="H112" s="155"/>
      <c r="I112" s="192"/>
      <c r="J112" s="155"/>
      <c r="K112" s="158"/>
      <c r="L112" s="167"/>
      <c r="M112" s="155"/>
      <c r="N112" s="163"/>
      <c r="O112" s="152"/>
    </row>
    <row r="113" spans="4:15" x14ac:dyDescent="0.25">
      <c r="D113" s="202"/>
      <c r="E113" s="179"/>
      <c r="F113" s="182"/>
      <c r="G113" s="155"/>
      <c r="H113" s="155"/>
      <c r="I113" s="192"/>
      <c r="J113" s="155"/>
      <c r="K113" s="158"/>
      <c r="L113" s="167"/>
      <c r="M113" s="155"/>
      <c r="N113" s="163"/>
      <c r="O113" s="152"/>
    </row>
    <row r="114" spans="4:15" x14ac:dyDescent="0.25">
      <c r="D114" s="202"/>
      <c r="E114" s="179"/>
      <c r="F114" s="182"/>
      <c r="G114" s="155"/>
      <c r="H114" s="155"/>
      <c r="I114" s="192"/>
      <c r="J114" s="155"/>
      <c r="K114" s="158"/>
      <c r="L114" s="167"/>
      <c r="M114" s="155"/>
      <c r="N114" s="163"/>
      <c r="O114" s="153"/>
    </row>
    <row r="115" spans="4:15" x14ac:dyDescent="0.25">
      <c r="D115" s="202"/>
      <c r="E115" s="180"/>
      <c r="F115" s="183"/>
      <c r="G115" s="156"/>
      <c r="H115" s="156"/>
      <c r="I115" s="192"/>
      <c r="J115" s="156"/>
      <c r="K115" s="47"/>
      <c r="L115" s="168"/>
      <c r="M115" s="156"/>
      <c r="N115" s="165"/>
      <c r="O115" s="105">
        <f t="shared" si="34"/>
        <v>0</v>
      </c>
    </row>
    <row r="116" spans="4:15" ht="135" x14ac:dyDescent="0.25">
      <c r="D116" s="80" t="s">
        <v>134</v>
      </c>
      <c r="E116" s="59" t="s">
        <v>97</v>
      </c>
      <c r="F116" s="29">
        <v>1094756</v>
      </c>
      <c r="G116" s="30">
        <v>1672788</v>
      </c>
      <c r="H116" s="29"/>
      <c r="I116" s="55">
        <f>G116+H116</f>
        <v>1672788</v>
      </c>
      <c r="J116" s="30">
        <v>1672788</v>
      </c>
      <c r="K116" s="37"/>
      <c r="L116" s="39">
        <f>J116+K116</f>
        <v>1672788</v>
      </c>
      <c r="M116" s="30">
        <v>1672788</v>
      </c>
      <c r="N116" s="14"/>
      <c r="O116" s="105">
        <f t="shared" si="34"/>
        <v>1672788</v>
      </c>
    </row>
    <row r="117" spans="4:15" x14ac:dyDescent="0.25">
      <c r="D117" s="201" t="s">
        <v>134</v>
      </c>
      <c r="E117" s="186" t="s">
        <v>98</v>
      </c>
      <c r="F117" s="181">
        <v>29400200</v>
      </c>
      <c r="G117" s="154">
        <v>26509500</v>
      </c>
      <c r="H117" s="154"/>
      <c r="I117" s="203">
        <f>G117+H117</f>
        <v>26509500</v>
      </c>
      <c r="J117" s="154">
        <v>26085600</v>
      </c>
      <c r="K117" s="157"/>
      <c r="L117" s="166">
        <f>J117+K117</f>
        <v>26085600</v>
      </c>
      <c r="M117" s="154">
        <v>26113800</v>
      </c>
      <c r="N117" s="164"/>
      <c r="O117" s="151">
        <f t="shared" si="34"/>
        <v>26113800</v>
      </c>
    </row>
    <row r="118" spans="4:15" x14ac:dyDescent="0.25">
      <c r="D118" s="202"/>
      <c r="E118" s="187"/>
      <c r="F118" s="182"/>
      <c r="G118" s="155"/>
      <c r="H118" s="155"/>
      <c r="I118" s="204"/>
      <c r="J118" s="155"/>
      <c r="K118" s="158"/>
      <c r="L118" s="167"/>
      <c r="M118" s="155"/>
      <c r="N118" s="163"/>
      <c r="O118" s="152"/>
    </row>
    <row r="119" spans="4:15" x14ac:dyDescent="0.25">
      <c r="D119" s="202"/>
      <c r="E119" s="187"/>
      <c r="F119" s="182"/>
      <c r="G119" s="155"/>
      <c r="H119" s="155"/>
      <c r="I119" s="204"/>
      <c r="J119" s="155"/>
      <c r="K119" s="158"/>
      <c r="L119" s="167"/>
      <c r="M119" s="155"/>
      <c r="N119" s="163"/>
      <c r="O119" s="152"/>
    </row>
    <row r="120" spans="4:15" x14ac:dyDescent="0.25">
      <c r="D120" s="202"/>
      <c r="E120" s="187"/>
      <c r="F120" s="182"/>
      <c r="G120" s="155"/>
      <c r="H120" s="155"/>
      <c r="I120" s="204"/>
      <c r="J120" s="155"/>
      <c r="K120" s="158"/>
      <c r="L120" s="167"/>
      <c r="M120" s="155"/>
      <c r="N120" s="163"/>
      <c r="O120" s="152"/>
    </row>
    <row r="121" spans="4:15" x14ac:dyDescent="0.25">
      <c r="D121" s="202"/>
      <c r="E121" s="188"/>
      <c r="F121" s="183"/>
      <c r="G121" s="156"/>
      <c r="H121" s="156"/>
      <c r="I121" s="205"/>
      <c r="J121" s="156"/>
      <c r="K121" s="159"/>
      <c r="L121" s="168"/>
      <c r="M121" s="156"/>
      <c r="N121" s="165"/>
      <c r="O121" s="153"/>
    </row>
    <row r="122" spans="4:15" x14ac:dyDescent="0.25">
      <c r="D122" s="201" t="s">
        <v>134</v>
      </c>
      <c r="E122" s="178" t="s">
        <v>139</v>
      </c>
      <c r="F122" s="181">
        <v>1538000</v>
      </c>
      <c r="G122" s="154">
        <v>1749000</v>
      </c>
      <c r="H122" s="154"/>
      <c r="I122" s="192">
        <f>G122+H122</f>
        <v>1749000</v>
      </c>
      <c r="J122" s="154">
        <v>1749000</v>
      </c>
      <c r="K122" s="157"/>
      <c r="L122" s="166">
        <f>J122+K122</f>
        <v>1749000</v>
      </c>
      <c r="M122" s="154">
        <v>1749000</v>
      </c>
      <c r="N122" s="164"/>
      <c r="O122" s="151">
        <f t="shared" si="34"/>
        <v>1749000</v>
      </c>
    </row>
    <row r="123" spans="4:15" x14ac:dyDescent="0.25">
      <c r="D123" s="202"/>
      <c r="E123" s="179"/>
      <c r="F123" s="182"/>
      <c r="G123" s="155"/>
      <c r="H123" s="155"/>
      <c r="I123" s="192"/>
      <c r="J123" s="155"/>
      <c r="K123" s="158"/>
      <c r="L123" s="167"/>
      <c r="M123" s="155"/>
      <c r="N123" s="163"/>
      <c r="O123" s="152"/>
    </row>
    <row r="124" spans="4:15" x14ac:dyDescent="0.25">
      <c r="D124" s="202"/>
      <c r="E124" s="179"/>
      <c r="F124" s="182"/>
      <c r="G124" s="155"/>
      <c r="H124" s="155"/>
      <c r="I124" s="192"/>
      <c r="J124" s="155"/>
      <c r="K124" s="158"/>
      <c r="L124" s="167"/>
      <c r="M124" s="155"/>
      <c r="N124" s="163"/>
      <c r="O124" s="153"/>
    </row>
    <row r="125" spans="4:15" x14ac:dyDescent="0.25">
      <c r="D125" s="202"/>
      <c r="E125" s="179"/>
      <c r="F125" s="182"/>
      <c r="G125" s="155"/>
      <c r="H125" s="155"/>
      <c r="I125" s="192"/>
      <c r="J125" s="155"/>
      <c r="K125" s="46"/>
      <c r="L125" s="167"/>
      <c r="M125" s="155"/>
      <c r="N125" s="163"/>
      <c r="O125" s="105">
        <f t="shared" si="34"/>
        <v>0</v>
      </c>
    </row>
    <row r="126" spans="4:15" x14ac:dyDescent="0.25">
      <c r="D126" s="202"/>
      <c r="E126" s="180"/>
      <c r="F126" s="183"/>
      <c r="G126" s="156"/>
      <c r="H126" s="156"/>
      <c r="I126" s="192"/>
      <c r="J126" s="156"/>
      <c r="K126" s="47"/>
      <c r="L126" s="168"/>
      <c r="M126" s="156"/>
      <c r="N126" s="165"/>
      <c r="O126" s="105">
        <f t="shared" si="34"/>
        <v>0</v>
      </c>
    </row>
    <row r="127" spans="4:15" x14ac:dyDescent="0.25">
      <c r="D127" s="201" t="s">
        <v>134</v>
      </c>
      <c r="E127" s="178" t="s">
        <v>99</v>
      </c>
      <c r="F127" s="181">
        <v>111300</v>
      </c>
      <c r="G127" s="154">
        <v>118800</v>
      </c>
      <c r="H127" s="154"/>
      <c r="I127" s="192">
        <f>G127+H127</f>
        <v>118800</v>
      </c>
      <c r="J127" s="154">
        <v>118800</v>
      </c>
      <c r="K127" s="157"/>
      <c r="L127" s="166">
        <f>J127+K127</f>
        <v>118800</v>
      </c>
      <c r="M127" s="154">
        <v>118800</v>
      </c>
      <c r="N127" s="164"/>
      <c r="O127" s="151">
        <f t="shared" si="34"/>
        <v>118800</v>
      </c>
    </row>
    <row r="128" spans="4:15" x14ac:dyDescent="0.25">
      <c r="D128" s="202"/>
      <c r="E128" s="179"/>
      <c r="F128" s="182"/>
      <c r="G128" s="155"/>
      <c r="H128" s="155"/>
      <c r="I128" s="192"/>
      <c r="J128" s="155"/>
      <c r="K128" s="158"/>
      <c r="L128" s="167"/>
      <c r="M128" s="155"/>
      <c r="N128" s="163"/>
      <c r="O128" s="152"/>
    </row>
    <row r="129" spans="4:15" x14ac:dyDescent="0.25">
      <c r="D129" s="202"/>
      <c r="E129" s="179"/>
      <c r="F129" s="182"/>
      <c r="G129" s="155"/>
      <c r="H129" s="155"/>
      <c r="I129" s="192"/>
      <c r="J129" s="155"/>
      <c r="K129" s="158"/>
      <c r="L129" s="167"/>
      <c r="M129" s="155"/>
      <c r="N129" s="163"/>
      <c r="O129" s="152"/>
    </row>
    <row r="130" spans="4:15" x14ac:dyDescent="0.25">
      <c r="D130" s="202"/>
      <c r="E130" s="179"/>
      <c r="F130" s="182"/>
      <c r="G130" s="155"/>
      <c r="H130" s="155"/>
      <c r="I130" s="192"/>
      <c r="J130" s="155"/>
      <c r="K130" s="158"/>
      <c r="L130" s="167"/>
      <c r="M130" s="155"/>
      <c r="N130" s="163"/>
      <c r="O130" s="152"/>
    </row>
    <row r="131" spans="4:15" x14ac:dyDescent="0.25">
      <c r="D131" s="202"/>
      <c r="E131" s="179"/>
      <c r="F131" s="182"/>
      <c r="G131" s="155"/>
      <c r="H131" s="155"/>
      <c r="I131" s="192"/>
      <c r="J131" s="155"/>
      <c r="K131" s="158"/>
      <c r="L131" s="167"/>
      <c r="M131" s="155"/>
      <c r="N131" s="163"/>
      <c r="O131" s="152"/>
    </row>
    <row r="132" spans="4:15" x14ac:dyDescent="0.25">
      <c r="D132" s="202"/>
      <c r="E132" s="180"/>
      <c r="F132" s="183"/>
      <c r="G132" s="156"/>
      <c r="H132" s="156"/>
      <c r="I132" s="192"/>
      <c r="J132" s="156"/>
      <c r="K132" s="159"/>
      <c r="L132" s="168"/>
      <c r="M132" s="156"/>
      <c r="N132" s="165"/>
      <c r="O132" s="153"/>
    </row>
    <row r="133" spans="4:15" x14ac:dyDescent="0.25">
      <c r="D133" s="175" t="s">
        <v>134</v>
      </c>
      <c r="E133" s="178" t="s">
        <v>34</v>
      </c>
      <c r="F133" s="181"/>
      <c r="G133" s="154">
        <v>88000</v>
      </c>
      <c r="H133" s="154"/>
      <c r="I133" s="192">
        <f>G133+H133</f>
        <v>88000</v>
      </c>
      <c r="J133" s="154">
        <v>108000</v>
      </c>
      <c r="K133" s="157"/>
      <c r="L133" s="166">
        <f>J133+K133</f>
        <v>108000</v>
      </c>
      <c r="M133" s="154">
        <v>108000</v>
      </c>
      <c r="N133" s="164"/>
      <c r="O133" s="151">
        <f t="shared" si="34"/>
        <v>108000</v>
      </c>
    </row>
    <row r="134" spans="4:15" x14ac:dyDescent="0.25">
      <c r="D134" s="176"/>
      <c r="E134" s="179"/>
      <c r="F134" s="182"/>
      <c r="G134" s="155"/>
      <c r="H134" s="155"/>
      <c r="I134" s="192"/>
      <c r="J134" s="155"/>
      <c r="K134" s="158"/>
      <c r="L134" s="167"/>
      <c r="M134" s="155"/>
      <c r="N134" s="163"/>
      <c r="O134" s="152"/>
    </row>
    <row r="135" spans="4:15" x14ac:dyDescent="0.25">
      <c r="D135" s="177"/>
      <c r="E135" s="180"/>
      <c r="F135" s="183"/>
      <c r="G135" s="156"/>
      <c r="H135" s="156"/>
      <c r="I135" s="192"/>
      <c r="J135" s="156"/>
      <c r="K135" s="159"/>
      <c r="L135" s="168"/>
      <c r="M135" s="156"/>
      <c r="N135" s="165"/>
      <c r="O135" s="153"/>
    </row>
    <row r="136" spans="4:15" x14ac:dyDescent="0.25">
      <c r="D136" s="175" t="s">
        <v>134</v>
      </c>
      <c r="E136" s="198" t="s">
        <v>91</v>
      </c>
      <c r="F136" s="82"/>
      <c r="G136" s="154">
        <v>358326</v>
      </c>
      <c r="H136" s="154"/>
      <c r="I136" s="157">
        <f>G136+H136</f>
        <v>358326</v>
      </c>
      <c r="J136" s="154">
        <v>358326</v>
      </c>
      <c r="K136" s="157"/>
      <c r="L136" s="160">
        <f>J136+K136</f>
        <v>358326</v>
      </c>
      <c r="M136" s="154">
        <v>358326</v>
      </c>
      <c r="N136" s="164"/>
      <c r="O136" s="151">
        <f t="shared" si="34"/>
        <v>358326</v>
      </c>
    </row>
    <row r="137" spans="4:15" x14ac:dyDescent="0.25">
      <c r="D137" s="176"/>
      <c r="E137" s="199"/>
      <c r="F137" s="82"/>
      <c r="G137" s="155"/>
      <c r="H137" s="155"/>
      <c r="I137" s="158"/>
      <c r="J137" s="155"/>
      <c r="K137" s="158"/>
      <c r="L137" s="161"/>
      <c r="M137" s="155"/>
      <c r="N137" s="163"/>
      <c r="O137" s="152"/>
    </row>
    <row r="138" spans="4:15" x14ac:dyDescent="0.25">
      <c r="D138" s="177"/>
      <c r="E138" s="200"/>
      <c r="F138" s="82"/>
      <c r="G138" s="156"/>
      <c r="H138" s="155"/>
      <c r="I138" s="159"/>
      <c r="J138" s="156"/>
      <c r="K138" s="158"/>
      <c r="L138" s="161"/>
      <c r="M138" s="156"/>
      <c r="N138" s="163"/>
      <c r="O138" s="153"/>
    </row>
    <row r="139" spans="4:15" x14ac:dyDescent="0.25">
      <c r="D139" s="189" t="s">
        <v>134</v>
      </c>
      <c r="E139" s="195" t="s">
        <v>76</v>
      </c>
      <c r="F139" s="121"/>
      <c r="G139" s="193">
        <v>131120.18</v>
      </c>
      <c r="H139" s="155"/>
      <c r="I139" s="157">
        <f>G139+H139</f>
        <v>131120.18</v>
      </c>
      <c r="J139" s="154">
        <v>70096.600000000006</v>
      </c>
      <c r="K139" s="158"/>
      <c r="L139" s="161">
        <f>J139+K139</f>
        <v>70096.600000000006</v>
      </c>
      <c r="M139" s="154">
        <v>70096.600000000006</v>
      </c>
      <c r="N139" s="163"/>
      <c r="O139" s="151">
        <f t="shared" si="34"/>
        <v>70096.600000000006</v>
      </c>
    </row>
    <row r="140" spans="4:15" x14ac:dyDescent="0.25">
      <c r="D140" s="190"/>
      <c r="E140" s="196"/>
      <c r="F140" s="121"/>
      <c r="G140" s="194"/>
      <c r="H140" s="155"/>
      <c r="I140" s="158"/>
      <c r="J140" s="155"/>
      <c r="K140" s="158"/>
      <c r="L140" s="161"/>
      <c r="M140" s="155"/>
      <c r="N140" s="163"/>
      <c r="O140" s="152"/>
    </row>
    <row r="141" spans="4:15" x14ac:dyDescent="0.25">
      <c r="D141" s="191"/>
      <c r="E141" s="197"/>
      <c r="F141" s="121"/>
      <c r="G141" s="194"/>
      <c r="H141" s="156"/>
      <c r="I141" s="159"/>
      <c r="J141" s="155"/>
      <c r="K141" s="159"/>
      <c r="L141" s="162"/>
      <c r="M141" s="155"/>
      <c r="N141" s="163"/>
      <c r="O141" s="153"/>
    </row>
    <row r="142" spans="4:15" ht="75" x14ac:dyDescent="0.25">
      <c r="D142" s="80" t="s">
        <v>124</v>
      </c>
      <c r="E142" s="78" t="s">
        <v>102</v>
      </c>
      <c r="F142" s="82"/>
      <c r="G142" s="30">
        <v>4365043</v>
      </c>
      <c r="H142" s="30"/>
      <c r="I142" s="55">
        <f>G142+H142</f>
        <v>4365043</v>
      </c>
      <c r="J142" s="30">
        <v>4365043</v>
      </c>
      <c r="K142" s="37"/>
      <c r="L142" s="39">
        <f>J142+K142</f>
        <v>4365043</v>
      </c>
      <c r="M142" s="30">
        <v>4365043</v>
      </c>
      <c r="N142" s="131"/>
      <c r="O142" s="105">
        <f t="shared" si="34"/>
        <v>4365043</v>
      </c>
    </row>
    <row r="143" spans="4:15" ht="75" x14ac:dyDescent="0.25">
      <c r="D143" s="83" t="s">
        <v>125</v>
      </c>
      <c r="E143" s="84" t="s">
        <v>35</v>
      </c>
      <c r="F143" s="82"/>
      <c r="G143" s="56">
        <v>14189868</v>
      </c>
      <c r="H143" s="56"/>
      <c r="I143" s="58">
        <f>G143+H143</f>
        <v>14189868</v>
      </c>
      <c r="J143" s="56">
        <v>14189868</v>
      </c>
      <c r="K143" s="46"/>
      <c r="L143" s="48">
        <f>J143+K143</f>
        <v>14189868</v>
      </c>
      <c r="M143" s="40">
        <v>14189868</v>
      </c>
      <c r="N143" s="135"/>
      <c r="O143" s="105">
        <f t="shared" si="34"/>
        <v>14189868</v>
      </c>
    </row>
    <row r="144" spans="4:15" x14ac:dyDescent="0.25">
      <c r="D144" s="172" t="s">
        <v>135</v>
      </c>
      <c r="E144" s="186" t="s">
        <v>100</v>
      </c>
      <c r="F144" s="181">
        <v>1343978</v>
      </c>
      <c r="G144" s="154">
        <v>1599044</v>
      </c>
      <c r="H144" s="154"/>
      <c r="I144" s="157">
        <f>G144+H144</f>
        <v>1599044</v>
      </c>
      <c r="J144" s="154">
        <v>1615039</v>
      </c>
      <c r="K144" s="157"/>
      <c r="L144" s="166">
        <f>J144+K144</f>
        <v>1615039</v>
      </c>
      <c r="M144" s="154">
        <v>1676769</v>
      </c>
      <c r="N144" s="164"/>
      <c r="O144" s="151">
        <f t="shared" si="34"/>
        <v>1676769</v>
      </c>
    </row>
    <row r="145" spans="4:15" x14ac:dyDescent="0.25">
      <c r="D145" s="173"/>
      <c r="E145" s="187"/>
      <c r="F145" s="182"/>
      <c r="G145" s="155"/>
      <c r="H145" s="155"/>
      <c r="I145" s="158"/>
      <c r="J145" s="155"/>
      <c r="K145" s="158"/>
      <c r="L145" s="167"/>
      <c r="M145" s="155"/>
      <c r="N145" s="163"/>
      <c r="O145" s="152"/>
    </row>
    <row r="146" spans="4:15" x14ac:dyDescent="0.25">
      <c r="D146" s="173"/>
      <c r="E146" s="187"/>
      <c r="F146" s="182"/>
      <c r="G146" s="155"/>
      <c r="H146" s="155"/>
      <c r="I146" s="158"/>
      <c r="J146" s="155"/>
      <c r="K146" s="158"/>
      <c r="L146" s="167"/>
      <c r="M146" s="155"/>
      <c r="N146" s="163"/>
      <c r="O146" s="152"/>
    </row>
    <row r="147" spans="4:15" x14ac:dyDescent="0.25">
      <c r="D147" s="174"/>
      <c r="E147" s="188"/>
      <c r="F147" s="183"/>
      <c r="G147" s="156"/>
      <c r="H147" s="156"/>
      <c r="I147" s="159"/>
      <c r="J147" s="156"/>
      <c r="K147" s="159"/>
      <c r="L147" s="168"/>
      <c r="M147" s="156"/>
      <c r="N147" s="165"/>
      <c r="O147" s="153"/>
    </row>
    <row r="148" spans="4:15" ht="90" x14ac:dyDescent="0.25">
      <c r="D148" s="81" t="s">
        <v>136</v>
      </c>
      <c r="E148" s="52" t="s">
        <v>96</v>
      </c>
      <c r="F148" s="29"/>
      <c r="G148" s="30">
        <v>18278</v>
      </c>
      <c r="H148" s="29"/>
      <c r="I148" s="55">
        <f>G148+H148</f>
        <v>18278</v>
      </c>
      <c r="J148" s="30">
        <v>134550</v>
      </c>
      <c r="K148" s="37"/>
      <c r="L148" s="39">
        <f>J148+K148</f>
        <v>134550</v>
      </c>
      <c r="M148" s="30">
        <v>7532</v>
      </c>
      <c r="N148" s="35"/>
      <c r="O148" s="105">
        <f t="shared" si="34"/>
        <v>7532</v>
      </c>
    </row>
    <row r="149" spans="4:15" x14ac:dyDescent="0.25">
      <c r="D149" s="184" t="s">
        <v>123</v>
      </c>
      <c r="E149" s="186" t="s">
        <v>101</v>
      </c>
      <c r="F149" s="181">
        <v>418977.25</v>
      </c>
      <c r="G149" s="154">
        <v>226635.84</v>
      </c>
      <c r="H149" s="154"/>
      <c r="I149" s="192">
        <f>G149+H149</f>
        <v>226635.84</v>
      </c>
      <c r="J149" s="154">
        <v>215869.61</v>
      </c>
      <c r="K149" s="24"/>
      <c r="L149" s="169">
        <f>J149+K150</f>
        <v>215869.61</v>
      </c>
      <c r="M149" s="154">
        <v>365816.81</v>
      </c>
      <c r="N149" s="164"/>
      <c r="O149" s="151">
        <f t="shared" si="34"/>
        <v>365816.81</v>
      </c>
    </row>
    <row r="150" spans="4:15" x14ac:dyDescent="0.25">
      <c r="D150" s="185"/>
      <c r="E150" s="187"/>
      <c r="F150" s="182"/>
      <c r="G150" s="155"/>
      <c r="H150" s="155"/>
      <c r="I150" s="192"/>
      <c r="J150" s="155"/>
      <c r="K150" s="25"/>
      <c r="L150" s="170"/>
      <c r="M150" s="155"/>
      <c r="N150" s="163"/>
      <c r="O150" s="152"/>
    </row>
    <row r="151" spans="4:15" ht="14.45" customHeight="1" x14ac:dyDescent="0.25">
      <c r="D151" s="185"/>
      <c r="E151" s="187"/>
      <c r="F151" s="182"/>
      <c r="G151" s="155"/>
      <c r="H151" s="155"/>
      <c r="I151" s="192"/>
      <c r="J151" s="155"/>
      <c r="K151" s="25"/>
      <c r="L151" s="170"/>
      <c r="M151" s="155"/>
      <c r="N151" s="163"/>
      <c r="O151" s="152"/>
    </row>
    <row r="152" spans="4:15" ht="20.25" customHeight="1" x14ac:dyDescent="0.25">
      <c r="D152" s="185"/>
      <c r="E152" s="188"/>
      <c r="F152" s="183"/>
      <c r="G152" s="156"/>
      <c r="H152" s="156"/>
      <c r="I152" s="192"/>
      <c r="J152" s="156"/>
      <c r="K152" s="26"/>
      <c r="L152" s="171"/>
      <c r="M152" s="156"/>
      <c r="N152" s="165"/>
      <c r="O152" s="153"/>
    </row>
    <row r="153" spans="4:15" ht="63.75" hidden="1" customHeight="1" x14ac:dyDescent="0.25">
      <c r="D153" s="85" t="s">
        <v>178</v>
      </c>
      <c r="E153" s="88" t="s">
        <v>179</v>
      </c>
      <c r="F153" s="77"/>
      <c r="G153" s="60">
        <v>615728</v>
      </c>
      <c r="H153" s="60"/>
      <c r="I153" s="106">
        <f>G153+H153</f>
        <v>615728</v>
      </c>
      <c r="J153" s="60"/>
      <c r="K153" s="32"/>
      <c r="L153" s="62">
        <f>J153+K153</f>
        <v>0</v>
      </c>
      <c r="M153" s="60"/>
      <c r="N153" s="61"/>
      <c r="O153" s="105">
        <f t="shared" si="34"/>
        <v>0</v>
      </c>
    </row>
    <row r="154" spans="4:15" x14ac:dyDescent="0.25">
      <c r="D154" s="100" t="s">
        <v>126</v>
      </c>
      <c r="E154" s="101" t="s">
        <v>36</v>
      </c>
      <c r="F154" s="96" t="e">
        <f>F155+#REF!</f>
        <v>#REF!</v>
      </c>
      <c r="G154" s="96">
        <f>G155+G162</f>
        <v>38600716.5</v>
      </c>
      <c r="H154" s="96">
        <f t="shared" ref="H154:M154" si="39">H155+H162</f>
        <v>0</v>
      </c>
      <c r="I154" s="119">
        <f t="shared" ref="I154:I163" si="40">G154+H154</f>
        <v>38600716.5</v>
      </c>
      <c r="J154" s="96">
        <f t="shared" si="39"/>
        <v>22006480</v>
      </c>
      <c r="K154" s="96">
        <f t="shared" si="39"/>
        <v>0</v>
      </c>
      <c r="L154" s="129">
        <f t="shared" ref="L154:L164" si="41">J154+K154</f>
        <v>22006480</v>
      </c>
      <c r="M154" s="96">
        <f t="shared" si="39"/>
        <v>32943444</v>
      </c>
      <c r="N154" s="96"/>
      <c r="O154" s="120">
        <f t="shared" ref="O154:O162" si="42">M154+N154</f>
        <v>32943444</v>
      </c>
    </row>
    <row r="155" spans="4:15" ht="75" x14ac:dyDescent="0.25">
      <c r="D155" s="80" t="s">
        <v>127</v>
      </c>
      <c r="E155" s="59" t="s">
        <v>37</v>
      </c>
      <c r="F155" s="55">
        <f>F157+F158+F160+F161</f>
        <v>6329050</v>
      </c>
      <c r="G155" s="55">
        <f>G156+G157+G158+G160+G161+G159</f>
        <v>16805236.5</v>
      </c>
      <c r="H155" s="89">
        <f t="shared" ref="H155:M155" si="43">H156+H157+H158+H160+H161+H159</f>
        <v>0</v>
      </c>
      <c r="I155" s="110">
        <f t="shared" si="40"/>
        <v>16805236.5</v>
      </c>
      <c r="J155" s="89">
        <f t="shared" si="43"/>
        <v>211000</v>
      </c>
      <c r="K155" s="89">
        <f t="shared" si="43"/>
        <v>0</v>
      </c>
      <c r="L155" s="103">
        <f t="shared" si="41"/>
        <v>211000</v>
      </c>
      <c r="M155" s="89">
        <f t="shared" si="43"/>
        <v>11147964</v>
      </c>
      <c r="N155" s="20"/>
      <c r="O155" s="105">
        <f t="shared" si="42"/>
        <v>11147964</v>
      </c>
    </row>
    <row r="156" spans="4:15" ht="105" x14ac:dyDescent="0.25">
      <c r="D156" s="80" t="s">
        <v>128</v>
      </c>
      <c r="E156" s="59" t="s">
        <v>156</v>
      </c>
      <c r="F156" s="55"/>
      <c r="G156" s="94">
        <v>2767184</v>
      </c>
      <c r="H156" s="94"/>
      <c r="I156" s="110">
        <f t="shared" si="40"/>
        <v>2767184</v>
      </c>
      <c r="J156" s="29"/>
      <c r="K156" s="45"/>
      <c r="L156" s="103">
        <f t="shared" si="41"/>
        <v>0</v>
      </c>
      <c r="M156" s="29">
        <v>2767184</v>
      </c>
      <c r="N156" s="36"/>
      <c r="O156" s="105">
        <f t="shared" si="42"/>
        <v>2767184</v>
      </c>
    </row>
    <row r="157" spans="4:15" ht="105" x14ac:dyDescent="0.25">
      <c r="D157" s="80" t="s">
        <v>128</v>
      </c>
      <c r="E157" s="59" t="s">
        <v>104</v>
      </c>
      <c r="F157" s="29">
        <v>1430000</v>
      </c>
      <c r="G157" s="29">
        <v>1844789</v>
      </c>
      <c r="H157" s="29"/>
      <c r="I157" s="110">
        <f t="shared" si="40"/>
        <v>1844789</v>
      </c>
      <c r="J157" s="19"/>
      <c r="K157" s="45"/>
      <c r="L157" s="103">
        <f t="shared" si="41"/>
        <v>0</v>
      </c>
      <c r="M157" s="29">
        <v>1844789</v>
      </c>
      <c r="N157" s="14"/>
      <c r="O157" s="105">
        <f t="shared" si="42"/>
        <v>1844789</v>
      </c>
    </row>
    <row r="158" spans="4:15" ht="105" x14ac:dyDescent="0.25">
      <c r="D158" s="80" t="s">
        <v>128</v>
      </c>
      <c r="E158" s="87" t="s">
        <v>103</v>
      </c>
      <c r="F158" s="29">
        <v>4762000</v>
      </c>
      <c r="G158" s="29">
        <v>6535991</v>
      </c>
      <c r="H158" s="29"/>
      <c r="I158" s="110">
        <f t="shared" si="40"/>
        <v>6535991</v>
      </c>
      <c r="J158" s="29">
        <v>211000</v>
      </c>
      <c r="K158" s="45"/>
      <c r="L158" s="103">
        <f t="shared" si="41"/>
        <v>211000</v>
      </c>
      <c r="M158" s="29">
        <v>6535991</v>
      </c>
      <c r="N158" s="14"/>
      <c r="O158" s="105">
        <f t="shared" si="42"/>
        <v>6535991</v>
      </c>
    </row>
    <row r="159" spans="4:15" ht="75" x14ac:dyDescent="0.25">
      <c r="D159" s="90" t="s">
        <v>128</v>
      </c>
      <c r="E159" s="91" t="s">
        <v>180</v>
      </c>
      <c r="F159" s="29"/>
      <c r="G159" s="29">
        <v>5496791.5</v>
      </c>
      <c r="H159" s="29"/>
      <c r="I159" s="110">
        <f t="shared" si="40"/>
        <v>5496791.5</v>
      </c>
      <c r="J159" s="19"/>
      <c r="K159" s="45"/>
      <c r="L159" s="103">
        <f t="shared" si="41"/>
        <v>0</v>
      </c>
      <c r="M159" s="19"/>
      <c r="N159" s="14"/>
      <c r="O159" s="105">
        <f t="shared" si="42"/>
        <v>0</v>
      </c>
    </row>
    <row r="160" spans="4:15" ht="59.25" customHeight="1" x14ac:dyDescent="0.25">
      <c r="D160" s="113" t="s">
        <v>127</v>
      </c>
      <c r="E160" s="112" t="s">
        <v>87</v>
      </c>
      <c r="F160" s="109">
        <v>113970</v>
      </c>
      <c r="G160" s="109">
        <v>138440</v>
      </c>
      <c r="H160" s="109"/>
      <c r="I160" s="110">
        <f t="shared" si="40"/>
        <v>138440</v>
      </c>
      <c r="J160" s="19"/>
      <c r="K160" s="20"/>
      <c r="L160" s="103">
        <f t="shared" si="41"/>
        <v>0</v>
      </c>
      <c r="M160" s="19"/>
      <c r="N160" s="14"/>
      <c r="O160" s="105">
        <f t="shared" si="42"/>
        <v>0</v>
      </c>
    </row>
    <row r="161" spans="4:15" ht="60" x14ac:dyDescent="0.25">
      <c r="D161" s="113" t="s">
        <v>127</v>
      </c>
      <c r="E161" s="112" t="s">
        <v>108</v>
      </c>
      <c r="F161" s="109">
        <v>23080</v>
      </c>
      <c r="G161" s="109">
        <v>22041</v>
      </c>
      <c r="H161" s="109"/>
      <c r="I161" s="110">
        <f t="shared" si="40"/>
        <v>22041</v>
      </c>
      <c r="J161" s="108"/>
      <c r="K161" s="110"/>
      <c r="L161" s="103">
        <f t="shared" si="41"/>
        <v>0</v>
      </c>
      <c r="M161" s="108"/>
      <c r="N161" s="14"/>
      <c r="O161" s="105">
        <f t="shared" si="42"/>
        <v>0</v>
      </c>
    </row>
    <row r="162" spans="4:15" ht="60" x14ac:dyDescent="0.25">
      <c r="D162" s="113" t="s">
        <v>195</v>
      </c>
      <c r="E162" s="112" t="s">
        <v>196</v>
      </c>
      <c r="F162" s="109"/>
      <c r="G162" s="109">
        <v>21795480</v>
      </c>
      <c r="H162" s="109"/>
      <c r="I162" s="110">
        <f t="shared" si="40"/>
        <v>21795480</v>
      </c>
      <c r="J162" s="109">
        <v>21795480</v>
      </c>
      <c r="K162" s="110"/>
      <c r="L162" s="103">
        <f t="shared" si="41"/>
        <v>21795480</v>
      </c>
      <c r="M162" s="109">
        <v>21795480</v>
      </c>
      <c r="N162" s="14"/>
      <c r="O162" s="105">
        <f t="shared" si="42"/>
        <v>21795480</v>
      </c>
    </row>
    <row r="163" spans="4:15" ht="64.5" customHeight="1" x14ac:dyDescent="0.25">
      <c r="D163" s="113" t="s">
        <v>203</v>
      </c>
      <c r="E163" s="112" t="s">
        <v>204</v>
      </c>
      <c r="F163" s="109"/>
      <c r="G163" s="109">
        <v>7287</v>
      </c>
      <c r="H163" s="109"/>
      <c r="I163" s="110">
        <f t="shared" si="40"/>
        <v>7287</v>
      </c>
      <c r="J163" s="109"/>
      <c r="K163" s="110"/>
      <c r="L163" s="104"/>
      <c r="M163" s="109"/>
      <c r="N163" s="14"/>
      <c r="O163" s="105"/>
    </row>
    <row r="164" spans="4:15" x14ac:dyDescent="0.25">
      <c r="D164" s="97"/>
      <c r="E164" s="98" t="s">
        <v>38</v>
      </c>
      <c r="F164" s="99" t="e">
        <f>SUM(F16+F80+#REF!)</f>
        <v>#REF!</v>
      </c>
      <c r="G164" s="99">
        <f>SUM(G16+G80+G163)</f>
        <v>1039394657.02</v>
      </c>
      <c r="H164" s="99">
        <f>SUM(H16+H80+H163)</f>
        <v>5068523.1999999993</v>
      </c>
      <c r="I164" s="99">
        <f>SUM(I16+I80+I163)</f>
        <v>1044463180.22</v>
      </c>
      <c r="J164" s="99">
        <f>SUM(J16+J80)</f>
        <v>702535898.38000011</v>
      </c>
      <c r="K164" s="99">
        <f>SUM(K16+K80)</f>
        <v>0</v>
      </c>
      <c r="L164" s="129">
        <f t="shared" si="41"/>
        <v>702535898.38000011</v>
      </c>
      <c r="M164" s="99">
        <f>SUM(M16+M80)</f>
        <v>723401105.41000009</v>
      </c>
      <c r="N164" s="99">
        <f>SUM(N16+N80)</f>
        <v>0</v>
      </c>
      <c r="O164" s="99">
        <f>SUM(O16+O80)</f>
        <v>723401105.41000009</v>
      </c>
    </row>
    <row r="166" spans="4:15" ht="15.75" x14ac:dyDescent="0.25">
      <c r="E166" s="17"/>
      <c r="G166" s="31"/>
      <c r="I166" s="11"/>
      <c r="J166" s="11"/>
      <c r="K166" s="11"/>
    </row>
    <row r="167" spans="4:15" x14ac:dyDescent="0.25">
      <c r="G167" s="9">
        <f>G164+G166</f>
        <v>1039394657.02</v>
      </c>
      <c r="I167" s="9"/>
      <c r="J167" s="9"/>
      <c r="K167" s="9"/>
    </row>
    <row r="168" spans="4:15" x14ac:dyDescent="0.25">
      <c r="I168" s="9"/>
      <c r="J168" s="9"/>
      <c r="K168" s="9"/>
      <c r="O168" s="10"/>
    </row>
    <row r="169" spans="4:15" x14ac:dyDescent="0.25">
      <c r="G169" s="31"/>
      <c r="H169" s="31"/>
      <c r="I169" s="31"/>
      <c r="J169" s="31"/>
      <c r="K169" s="31"/>
      <c r="L169" s="102"/>
      <c r="M169" s="102"/>
    </row>
    <row r="171" spans="4:15" x14ac:dyDescent="0.25">
      <c r="G171" s="9"/>
      <c r="H171" s="9"/>
      <c r="I171" s="9"/>
      <c r="J171" s="9"/>
      <c r="K171" s="9"/>
      <c r="L171" s="9"/>
      <c r="M171" s="9"/>
    </row>
  </sheetData>
  <mergeCells count="134">
    <mergeCell ref="O144:O147"/>
    <mergeCell ref="N144:N147"/>
    <mergeCell ref="K144:K147"/>
    <mergeCell ref="H144:H147"/>
    <mergeCell ref="N50:N51"/>
    <mergeCell ref="G63:G64"/>
    <mergeCell ref="H63:H64"/>
    <mergeCell ref="K63:K64"/>
    <mergeCell ref="N63:N64"/>
    <mergeCell ref="J50:J51"/>
    <mergeCell ref="M50:M51"/>
    <mergeCell ref="M127:M132"/>
    <mergeCell ref="N127:N132"/>
    <mergeCell ref="N133:N135"/>
    <mergeCell ref="O117:O121"/>
    <mergeCell ref="O122:O124"/>
    <mergeCell ref="O127:O132"/>
    <mergeCell ref="O133:O135"/>
    <mergeCell ref="O136:O138"/>
    <mergeCell ref="O139:O141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11:D115"/>
    <mergeCell ref="D127:D132"/>
    <mergeCell ref="E127:E132"/>
    <mergeCell ref="I127:I132"/>
    <mergeCell ref="F127:F132"/>
    <mergeCell ref="D117:D121"/>
    <mergeCell ref="D122:D126"/>
    <mergeCell ref="G127:G132"/>
    <mergeCell ref="G111:G115"/>
    <mergeCell ref="G117:G121"/>
    <mergeCell ref="E111:E115"/>
    <mergeCell ref="I111:I115"/>
    <mergeCell ref="E122:E126"/>
    <mergeCell ref="I122:I126"/>
    <mergeCell ref="H117:H121"/>
    <mergeCell ref="E117:E121"/>
    <mergeCell ref="I117:I121"/>
    <mergeCell ref="H122:H126"/>
    <mergeCell ref="G122:G126"/>
    <mergeCell ref="H127:H132"/>
    <mergeCell ref="F111:F115"/>
    <mergeCell ref="F117:F121"/>
    <mergeCell ref="F122:F126"/>
    <mergeCell ref="D144:D147"/>
    <mergeCell ref="D133:D135"/>
    <mergeCell ref="E133:E135"/>
    <mergeCell ref="F149:F152"/>
    <mergeCell ref="D149:D152"/>
    <mergeCell ref="E149:E152"/>
    <mergeCell ref="E144:E147"/>
    <mergeCell ref="I144:I147"/>
    <mergeCell ref="G133:G135"/>
    <mergeCell ref="H133:H135"/>
    <mergeCell ref="D136:D138"/>
    <mergeCell ref="D139:D141"/>
    <mergeCell ref="I133:I135"/>
    <mergeCell ref="F144:F147"/>
    <mergeCell ref="F133:F135"/>
    <mergeCell ref="G139:G141"/>
    <mergeCell ref="G136:G138"/>
    <mergeCell ref="E139:E141"/>
    <mergeCell ref="E136:E138"/>
    <mergeCell ref="I149:I152"/>
    <mergeCell ref="G149:G152"/>
    <mergeCell ref="H149:H152"/>
    <mergeCell ref="G144:G147"/>
    <mergeCell ref="N149:N152"/>
    <mergeCell ref="N111:N115"/>
    <mergeCell ref="N117:N121"/>
    <mergeCell ref="N122:N126"/>
    <mergeCell ref="J149:J152"/>
    <mergeCell ref="M139:M141"/>
    <mergeCell ref="J139:J141"/>
    <mergeCell ref="M136:M138"/>
    <mergeCell ref="J136:J138"/>
    <mergeCell ref="M149:M152"/>
    <mergeCell ref="L127:L132"/>
    <mergeCell ref="L133:L135"/>
    <mergeCell ref="L144:L147"/>
    <mergeCell ref="L149:L152"/>
    <mergeCell ref="L117:L121"/>
    <mergeCell ref="L122:L126"/>
    <mergeCell ref="L111:L115"/>
    <mergeCell ref="M111:M115"/>
    <mergeCell ref="M117:M121"/>
    <mergeCell ref="M122:M126"/>
    <mergeCell ref="J144:J147"/>
    <mergeCell ref="M144:M147"/>
    <mergeCell ref="O149:O152"/>
    <mergeCell ref="M133:M135"/>
    <mergeCell ref="H111:H115"/>
    <mergeCell ref="J127:J132"/>
    <mergeCell ref="J133:J135"/>
    <mergeCell ref="J111:J115"/>
    <mergeCell ref="J117:J121"/>
    <mergeCell ref="J122:J126"/>
    <mergeCell ref="H136:H138"/>
    <mergeCell ref="I136:I138"/>
    <mergeCell ref="H139:H141"/>
    <mergeCell ref="I139:I141"/>
    <mergeCell ref="K111:K114"/>
    <mergeCell ref="K117:K121"/>
    <mergeCell ref="K122:K124"/>
    <mergeCell ref="K127:K132"/>
    <mergeCell ref="K133:K135"/>
    <mergeCell ref="K136:K138"/>
    <mergeCell ref="L136:L138"/>
    <mergeCell ref="K139:K141"/>
    <mergeCell ref="L139:L141"/>
    <mergeCell ref="N139:N141"/>
    <mergeCell ref="N136:N138"/>
    <mergeCell ref="O111:O114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2021-08-10T12:49:42Z</dcterms:modified>
</cp:coreProperties>
</file>